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<sst xmlns="http://schemas.openxmlformats.org/spreadsheetml/2006/main" count="1069" uniqueCount="429">
  <si>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</si>
  <si>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</si>
  <si>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</si>
  <si>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</si>
  <si>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</si>
  <si>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</si>
  <si>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</si>
  <si>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</si>
  <si>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</si>
  <si>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</si>
  <si>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</si>
  <si>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</si>
  <si>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</si>
  <si>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</si>
  <si>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</si>
  <si>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</si>
  <si>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</si>
  <si>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</si>
  <si>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</si>
  <si>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</si>
  <si>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</si>
  <si>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</si>
  <si>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</si>
  <si>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</si>
  <si>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</si>
  <si>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</si>
  <si>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</si>
  <si>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</si>
  <si>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</si>
  <si>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</si>
  <si>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</si>
  <si>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</si>
  <si>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</si>
  <si>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</si>
  <si>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</si>
  <si>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</si>
  <si>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</si>
  <si>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</si>
  <si>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</si>
  <si>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</si>
  <si>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</si>
  <si>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</si>
  <si>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</si>
  <si>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</si>
  <si>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</si>
  <si>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</si>
  <si>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</si>
  <si>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</si>
  <si>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</si>
  <si>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</si>
  <si>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</si>
  <si>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</si>
  <si>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</si>
  <si>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</si>
  <si>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</si>
  <si>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</si>
  <si>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</si>
  <si>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</si>
  <si>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</si>
  <si>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</si>
  <si>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</si>
  <si>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</si>
  <si>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</si>
  <si>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</si>
  <si>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</si>
  <si>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</si>
  <si>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</si>
  <si>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</si>
  <si>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</si>
  <si>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</si>
  <si>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</si>
  <si>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</si>
  <si>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</si>
  <si>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</si>
  <si>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</si>
  <si>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</si>
  <si>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</si>
  <si>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</si>
  <si>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</si>
  <si>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</si>
  <si>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</si>
  <si>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</si>
  <si>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</si>
  <si>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</si>
  <si>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</si>
  <si>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</si>
  <si>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</si>
  <si>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</si>
  <si>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</si>
  <si>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</si>
  <si>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</si>
  <si>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</si>
  <si>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</si>
  <si>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</si>
  <si>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</si>
  <si>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</si>
  <si>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</si>
  <si>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</si>
  <si>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</si>
  <si>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</si>
  <si>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</si>
  <si>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</si>
  <si>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</si>
  <si>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</si>
  <si>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</si>
  <si>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</si>
  <si>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</si>
  <si>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</si>
  <si>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</si>
  <si>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</si>
  <si>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</si>
  <si>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</si>
  <si>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</si>
  <si>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</si>
  <si>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</si>
  <si>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</si>
  <si>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</si>
  <si>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</si>
  <si>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</si>
  <si>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</si>
  <si>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</si>
  <si>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</si>
  <si>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</si>
  <si>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</si>
  <si>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</si>
  <si>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</si>
  <si>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</si>
  <si>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</si>
  <si>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</si>
  <si>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</si>
  <si>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</si>
  <si>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</si>
  <si>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</si>
  <si>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</si>
  <si>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</si>
  <si>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</si>
  <si>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</si>
  <si>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</si>
  <si>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</si>
  <si>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</si>
  <si>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</si>
  <si>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</si>
  <si>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</si>
  <si>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</si>
  <si>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</si>
  <si>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</si>
  <si>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</si>
  <si>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</si>
  <si>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</si>
  <si>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</si>
  <si>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</si>
  <si>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</si>
  <si>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</si>
  <si>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</si>
  <si>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</si>
  <si>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</si>
  <si>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</si>
  <si>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</si>
  <si>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</si>
  <si>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</si>
  <si>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</si>
  <si>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</si>
  <si>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</si>
  <si>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</si>
  <si>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</si>
  <si>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</si>
  <si>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</si>
  <si>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</si>
  <si>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</si>
  <si>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</si>
  <si>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</si>
  <si>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</si>
  <si>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</si>
  <si>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</si>
  <si>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</si>
  <si>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</si>
  <si>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</si>
  <si>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</si>
  <si>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</si>
  <si>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</si>
  <si>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</si>
  <si>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</si>
  <si>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</si>
  <si>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</si>
  <si>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</si>
  <si>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</si>
  <si>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</si>
  <si>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</si>
  <si>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</si>
  <si>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</si>
  <si>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</si>
  <si>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</si>
  <si>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</si>
  <si>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</si>
  <si>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</si>
  <si>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</si>
  <si>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</si>
  <si>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</si>
  <si>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</si>
  <si>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</si>
  <si>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</si>
  <si>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</si>
  <si>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</si>
  <si>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</si>
  <si>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</si>
  <si>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</si>
  <si>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</si>
  <si>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</si>
  <si>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</si>
  <si>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</si>
  <si>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</si>
  <si>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</si>
  <si>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</si>
  <si>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</si>
  <si>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</si>
  <si>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</si>
  <si>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</si>
  <si>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</si>
  <si>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</si>
  <si>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</si>
  <si>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</si>
  <si>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</si>
  <si>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</si>
  <si>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</si>
  <si>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</si>
  <si>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</si>
  <si>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</si>
  <si>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</si>
  <si>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</si>
  <si>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</si>
  <si>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</si>
  <si>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</si>
  <si>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</si>
  <si>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</si>
  <si>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</si>
  <si>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</si>
  <si>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</si>
  <si>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</si>
  <si>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</si>
  <si>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</si>
  <si>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</si>
  <si>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</si>
  <si>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</si>
  <si>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</si>
  <si>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</si>
  <si>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</si>
  <si>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</si>
  <si>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</si>
  <si>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</si>
  <si>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</si>
  <si>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</si>
  <si>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</si>
  <si>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</si>
  <si>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</si>
  <si>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</si>
  <si>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</si>
  <si>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</si>
  <si>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</si>
  <si>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</si>
  <si>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</si>
  <si>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</si>
  <si>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</si>
  <si>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</si>
  <si>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</si>
  <si>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</si>
  <si>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</si>
  <si>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</si>
  <si>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</si>
  <si>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</si>
  <si>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</si>
  <si>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</si>
  <si>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</si>
  <si>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</si>
  <si>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</si>
  <si>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</si>
  <si>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</si>
  <si>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</si>
  <si>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</si>
  <si>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</si>
  <si>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</si>
  <si>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</si>
  <si>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</si>
  <si>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</si>
  <si>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</si>
  <si>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</si>
  <si>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</si>
  <si>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</si>
  <si>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</si>
  <si>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</si>
  <si>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</si>
  <si>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</si>
  <si>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</si>
  <si>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</si>
  <si>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</si>
  <si>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</si>
  <si>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</si>
  <si>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</si>
  <si>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</si>
  <si>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</si>
  <si>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</si>
  <si>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</si>
  <si>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</si>
  <si>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</si>
  <si>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</si>
  <si>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</si>
  <si>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</si>
  <si>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</si>
  <si>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</si>
  <si>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</si>
  <si>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</si>
  <si>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</si>
  <si>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</si>
  <si>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</si>
  <si>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</si>
  <si>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</si>
  <si>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</si>
  <si>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</si>
  <si>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</si>
  <si>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</si>
  <si>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</si>
  <si>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</si>
  <si>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</si>
  <si>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</si>
  <si>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</si>
  <si>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</si>
  <si>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</si>
  <si>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</si>
  <si>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</si>
  <si>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</si>
  <si>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</si>
  <si>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</si>
  <si>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</si>
  <si>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</si>
  <si>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</si>
  <si>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</si>
  <si>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</si>
  <si>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</si>
  <si>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</si>
  <si>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</si>
  <si>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</si>
  <si>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</si>
  <si>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</si>
  <si>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</si>
  <si>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</si>
  <si>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</si>
  <si>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</si>
  <si>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</si>
  <si>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</si>
  <si>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</si>
  <si>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</si>
  <si>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</si>
  <si>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</si>
  <si>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</si>
  <si>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</si>
  <si>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</si>
  <si>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</si>
  <si>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</si>
  <si>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</si>
  <si>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</si>
  <si>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</si>
  <si>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</si>
  <si>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</si>
  <si>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</si>
  <si>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</si>
  <si>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</si>
  <si>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</si>
  <si>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</si>
  <si>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</si>
  <si>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</si>
  <si>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</si>
  <si>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</si>
  <si>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</si>
  <si>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</si>
  <si>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</si>
  <si>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</si>
  <si>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</si>
  <si>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</si>
  <si>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</si>
  <si>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</si>
  <si>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</si>
  <si>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</si>
  <si>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</si>
  <si>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</si>
  <si>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</si>
  <si>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</si>
  <si>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</si>
  <si>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</si>
  <si>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</si>
  <si>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</si>
  <si>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</si>
  <si>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</si>
  <si>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</si>
  <si>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</si>
  <si>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</si>
  <si>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</si>
  <si>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</si>
  <si>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</si>
  <si>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</si>
  <si>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</si>
  <si>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</si>
  <si>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</si>
  <si>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</si>
  <si>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</si>
  <si>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</si>
  <si>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</si>
  <si>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</si>
  <si>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</si>
  <si>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</si>
  <si>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</si>
  <si>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</si>
  <si>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</si>
  <si>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</si>
  <si>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</si>
  <si>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</si>
  <si>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</si>
  <si>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</si>
  <si>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</si>
  <si>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</si>
  <si>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P_Гч_25_ЛК15_017124</t>
  </si>
  <si>
    <t>Электроснабжение ЭПУ потребителей в соответствии с договором на ТП № 1-35-25-0215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</si>
  <si>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1-35-25-0215 г. Горячий Ключ</t>
  </si>
  <si>
    <t>1-35-25-0215 от 01.08.2025</t>
  </si>
  <si>
    <t>353293, г Горячий Ключ, ул Бульвар Поляничко, дом № 58А</t>
  </si>
  <si>
    <t>ЭПУ жилого дома</t>
  </si>
  <si>
    <t>ВЛИ-0,4 кВ Ф-3 ТП-238 от опоры №6-33 до опоры №1-4</t>
  </si>
  <si>
    <t>4х16 мм²</t>
  </si>
  <si>
    <t xml:space="preserve"> ВЛИ 0,4 кВ – 0,015, марка провода 4х16 мм²</t>
  </si>
  <si>
    <t xml:space="preserve">0,015 км </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</si>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</sst>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5" sqref="C4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0.11970786</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0.11970786</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9.9756549999999999E-2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P_Гч_25_ЛК15_017124</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 1-35-25-0215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421</v>
      </c>
      <c r="C22" s="83" t="s">
        <v>373</v>
      </c>
      <c r="D22" s="200" t="s">
        <v>417</v>
      </c>
      <c r="E22" s="201" t="s">
        <v>422</v>
      </c>
      <c r="F22" s="201" t="s">
        <v>423</v>
      </c>
      <c r="G22" s="200" t="s">
        <v>424</v>
      </c>
      <c r="H22" s="198">
        <v>1.4999999999999999E-2</v>
      </c>
      <c r="I22" s="83">
        <v>0</v>
      </c>
      <c r="J22" s="200">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P_Гч_25_ЛК15_017124</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 1-35-25-0215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P_Гч_25_ЛК15_017124</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 1-35-25-0215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1.4999999999999999E-2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B39" sqref="B3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P_Гч_25_ЛК15_017124</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 1-35-25-0215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1-35-25-0215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P_Гч_25_ЛК15_017124</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 1-35-25-0215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7" t="s">
        <v>79</v>
      </c>
      <c r="F19" s="248"/>
      <c r="G19" s="248"/>
      <c r="H19" s="248"/>
      <c r="I19" s="249"/>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3" sqref="K33"/>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P_Гч_25_ЛК15_017124</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 1-35-25-0215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45870</v>
      </c>
      <c r="D26" s="53" t="s">
        <v>373</v>
      </c>
      <c r="E26" s="53" t="s">
        <v>373</v>
      </c>
      <c r="F26" s="53" t="s">
        <v>373</v>
      </c>
      <c r="G26" s="181">
        <v>45870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46050</v>
      </c>
      <c r="D35" s="181">
        <v>46050</v>
      </c>
      <c r="E35" s="181">
        <v>46050</v>
      </c>
      <c r="F35" s="181">
        <v>46050</v>
      </c>
      <c r="G35" s="181">
        <v>46050</v>
      </c>
      <c r="H35" s="181">
        <v>46050</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P_Гч_25_ЛК15_017124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 1-35-25-0215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0.11970785999999997</v>
      </c>
      <c r="D24" s="190">
        <f>J24+N24+R24+V24+Z24</f>
        <v>0.11970785999999997</v>
      </c>
      <c r="E24" s="191">
        <v>0</v>
      </c>
      <c r="F24" s="191">
        <v>0</v>
      </c>
      <c r="G24" s="190">
        <f>C24</f>
        <v>0.11970785999999997</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0.10955375999999999</v>
      </c>
      <c r="U24" s="190">
        <v>0</v>
      </c>
      <c r="V24" s="190">
        <f>V27</f>
        <v>0.10955375999999999</v>
      </c>
      <c r="W24" s="190">
        <f t="shared" ref="W24" si="1">W27</f>
        <v>0</v>
      </c>
      <c r="X24" s="190">
        <f>X27</f>
        <v>1.0154099999999987E-2</v>
      </c>
      <c r="Y24" s="190">
        <f t="shared" si="0"/>
        <v>0</v>
      </c>
      <c r="Z24" s="190">
        <f t="shared" si="0"/>
        <v>1.0154099999999987E-2</v>
      </c>
      <c r="AA24" s="190">
        <f t="shared" si="0"/>
        <v>0</v>
      </c>
      <c r="AB24" s="192">
        <f>H24+L24+P24+T24+X24</f>
        <v>0.11970785999999997</v>
      </c>
      <c r="AC24" s="190">
        <f>J24+N24+R24+V24+Z24</f>
        <v>0.11970785999999997</v>
      </c>
      <c r="AD24" s="149">
        <f>AB30*1.2</f>
        <v>0.11970785999999997</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0.11970785999999997</v>
      </c>
      <c r="D27" s="193">
        <f t="shared" si="3"/>
        <v>0.11970785999999997</v>
      </c>
      <c r="E27" s="193">
        <f t="shared" ref="E27:I27" si="6">E24</f>
        <v>0</v>
      </c>
      <c r="F27" s="193">
        <f t="shared" si="6"/>
        <v>0</v>
      </c>
      <c r="G27" s="193">
        <f t="shared" si="6"/>
        <v>0.11970785999999997</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0.10955375999999999</v>
      </c>
      <c r="U27" s="193">
        <f t="shared" ref="U27" si="8">U24</f>
        <v>0</v>
      </c>
      <c r="V27" s="193">
        <f>V30*1.2</f>
        <v>0.10955375999999999</v>
      </c>
      <c r="W27" s="193">
        <f t="shared" ref="W27:X27" si="9">W30*1.2</f>
        <v>0</v>
      </c>
      <c r="X27" s="193">
        <f t="shared" si="9"/>
        <v>1.0154099999999987E-2</v>
      </c>
      <c r="Y27" s="193">
        <v>0</v>
      </c>
      <c r="Z27" s="193">
        <f>Z30*1.2</f>
        <v>1.0154099999999987E-2</v>
      </c>
      <c r="AA27" s="193">
        <v>0</v>
      </c>
      <c r="AB27" s="192">
        <f t="shared" si="4"/>
        <v>0.11970785999999997</v>
      </c>
      <c r="AC27" s="193">
        <f t="shared" si="5"/>
        <v>0.11970785999999997</v>
      </c>
      <c r="AD27" s="170"/>
      <c r="AE27" s="271"/>
    </row>
    <row r="28" spans="1:33" s="105" customFormat="1" ht="18.75" x14ac:dyDescent="0.25">
      <c r="A28" s="48" t="s">
        <v>161</v>
      </c>
      <c r="B28" s="37" t="s">
        <v>160</v>
      </c>
      <c r="C28" s="192">
        <f>H28+L28+P28+T28+X28</f>
        <v>1.7981549999999999E-2</v>
      </c>
      <c r="D28" s="193">
        <f>J28+N28+R28+V28+Z28</f>
        <v>1.7981549999999999E-2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1.7981549999999999E-2</v>
      </c>
      <c r="U28" s="193">
        <v>0</v>
      </c>
      <c r="V28" s="193">
        <v>1.7981549999999999E-2</v>
      </c>
      <c r="W28" s="193">
        <v>0</v>
      </c>
      <c r="X28" s="190">
        <v>0</v>
      </c>
      <c r="Y28" s="193">
        <v>0</v>
      </c>
      <c r="Z28" s="193">
        <v>0</v>
      </c>
      <c r="AA28" s="193">
        <v>0</v>
      </c>
      <c r="AB28" s="192">
        <f>H28+L28+P28+T28+X28</f>
        <v>1.7981549999999999E-2</v>
      </c>
      <c r="AC28" s="193">
        <f>J28+N28+R28+V28+Z28</f>
        <v>1.7981549999999999E-2</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9.9756549999999986E-2</v>
      </c>
      <c r="D30" s="190">
        <f t="shared" si="3"/>
        <v>9.9756549999999986E-2</v>
      </c>
      <c r="E30" s="191">
        <v>0</v>
      </c>
      <c r="F30" s="191">
        <v>0</v>
      </c>
      <c r="G30" s="190">
        <f>C30</f>
        <v>9.9756549999999986E-2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9.1294799999999995E-2</v>
      </c>
      <c r="U30" s="193">
        <v>0</v>
      </c>
      <c r="V30" s="193">
        <v>9.1294799999999995E-2</v>
      </c>
      <c r="W30" s="193">
        <v>0</v>
      </c>
      <c r="X30" s="190">
        <v>8.4617499999999901E-3</v>
      </c>
      <c r="Y30" s="190">
        <v>8.4617499999999901E-3</v>
      </c>
      <c r="Z30" s="190">
        <v>8.4617499999999901E-3</v>
      </c>
      <c r="AA30" s="190">
        <v>8.4617499999999901E-3</v>
      </c>
      <c r="AB30" s="192">
        <f t="shared" si="4"/>
        <v>9.9756549999999986E-2</v>
      </c>
      <c r="AC30" s="190">
        <f t="shared" si="5"/>
        <v>9.9756549999999986E-2</v>
      </c>
      <c r="AD30" s="149"/>
      <c r="AE30" s="271"/>
    </row>
    <row r="31" spans="1:33" ht="15.75" customHeight="1" x14ac:dyDescent="0.25">
      <c r="A31" s="50" t="s">
        <v>156</v>
      </c>
      <c r="B31" s="37" t="s">
        <v>155</v>
      </c>
      <c r="C31" s="192">
        <f t="shared" si="2"/>
        <v>2.1908569999999999E-2</v>
      </c>
      <c r="D31" s="193">
        <f t="shared" si="3"/>
        <v>2.1908569999999999E-2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2.1908569999999999E-2</v>
      </c>
      <c r="U31" s="193">
        <v>0</v>
      </c>
      <c r="V31" s="193">
        <v>2.1908569999999999E-2</v>
      </c>
      <c r="W31" s="193">
        <v>0</v>
      </c>
      <c r="X31" s="193">
        <v>0</v>
      </c>
      <c r="Y31" s="193">
        <v>0</v>
      </c>
      <c r="Z31" s="193">
        <v>0</v>
      </c>
      <c r="AA31" s="193">
        <v>0</v>
      </c>
      <c r="AB31" s="192">
        <f t="shared" si="4"/>
        <v>2.1908569999999999E-2</v>
      </c>
      <c r="AC31" s="193">
        <f t="shared" si="5"/>
        <v>2.1908569999999999E-2</v>
      </c>
      <c r="AD31" s="149"/>
      <c r="AE31" s="271"/>
    </row>
    <row r="32" spans="1:33" ht="31.5" x14ac:dyDescent="0.25">
      <c r="A32" s="50" t="s">
        <v>154</v>
      </c>
      <c r="B32" s="37" t="s">
        <v>153</v>
      </c>
      <c r="C32" s="192">
        <f t="shared" si="2"/>
        <v>7.6006789999999991E-2</v>
      </c>
      <c r="D32" s="193">
        <f t="shared" si="3"/>
        <v>7.6006789999999991E-2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6.9386229999999993E-2</v>
      </c>
      <c r="U32" s="193">
        <v>0</v>
      </c>
      <c r="V32" s="193">
        <f t="shared" ref="U32:W32" si="11">V30-V31</f>
        <v>6.9386229999999993E-2</v>
      </c>
      <c r="W32" s="193">
        <v>0</v>
      </c>
      <c r="X32" s="190">
        <f>X30-X34</f>
        <v>6.6205599999999906E-3</v>
      </c>
      <c r="Y32" s="190">
        <f t="shared" ref="Y32:AA32" si="12">Y30-Y34</f>
        <v>6.6205599999999906E-3</v>
      </c>
      <c r="Z32" s="190">
        <f t="shared" si="12"/>
        <v>6.6205599999999906E-3</v>
      </c>
      <c r="AA32" s="190">
        <f t="shared" si="12"/>
        <v>6.6205599999999906E-3</v>
      </c>
      <c r="AB32" s="192">
        <f t="shared" si="4"/>
        <v>7.6006789999999991E-2</v>
      </c>
      <c r="AC32" s="193">
        <f t="shared" si="5"/>
        <v>7.6006789999999991E-2</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1.8411899999999999E-3</v>
      </c>
      <c r="D34" s="193">
        <f t="shared" si="3"/>
        <v>1.8411899999999999E-3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1.8411899999999999E-3</v>
      </c>
      <c r="Y34" s="193">
        <v>1.8411899999999999E-3</v>
      </c>
      <c r="Z34" s="193">
        <v>1.8411899999999999E-3</v>
      </c>
      <c r="AA34" s="193">
        <v>1.8411899999999999E-3</v>
      </c>
      <c r="AB34" s="192">
        <f t="shared" si="4"/>
        <v>1.8411899999999999E-3</v>
      </c>
      <c r="AC34" s="193">
        <f t="shared" si="5"/>
        <v>1.8411899999999999E-3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1.4999999999999999E-2</v>
      </c>
      <c r="D39" s="193">
        <f t="shared" si="3"/>
        <v>1.4999999999999999E-2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1.4999999999999999E-2</v>
      </c>
      <c r="Y39" s="193">
        <v>1.4999999999999999E-2</v>
      </c>
      <c r="Z39" s="193">
        <v>1.4999999999999999E-2</v>
      </c>
      <c r="AA39" s="193">
        <v>1.4999999999999999E-2</v>
      </c>
      <c r="AB39" s="192">
        <f t="shared" si="4"/>
        <v>1.4999999999999999E-2</v>
      </c>
      <c r="AC39" s="193">
        <f t="shared" si="5"/>
        <v>1.4999999999999999E-2</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1.4999999999999999E-2</v>
      </c>
      <c r="D47" s="193">
        <f t="shared" si="3"/>
        <v>1.4999999999999999E-2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1.4999999999999999E-2</v>
      </c>
      <c r="Y47" s="193">
        <v>1.4999999999999999E-2</v>
      </c>
      <c r="Z47" s="193">
        <v>1.4999999999999999E-2</v>
      </c>
      <c r="AA47" s="193">
        <v>1.4999999999999999E-2</v>
      </c>
      <c r="AB47" s="192">
        <f t="shared" si="4"/>
        <v>1.4999999999999999E-2</v>
      </c>
      <c r="AC47" s="193">
        <f t="shared" si="5"/>
        <v>1.4999999999999999E-2</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9.9756549999999999E-2</v>
      </c>
      <c r="D51" s="190">
        <f t="shared" si="3"/>
        <v>9.9756549999999986E-2</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9.9756549999999999E-2</v>
      </c>
      <c r="Y51" s="193">
        <v>9.9756549999999986E-2</v>
      </c>
      <c r="Z51" s="193">
        <v>9.9756549999999986E-2</v>
      </c>
      <c r="AA51" s="193">
        <v>9.9756549999999986E-2</v>
      </c>
      <c r="AB51" s="192">
        <f t="shared" si="4"/>
        <v>9.9756549999999999E-2</v>
      </c>
      <c r="AC51" s="190">
        <f t="shared" si="5"/>
        <v>9.9756549999999986E-2</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1.4999999999999999E-2</v>
      </c>
      <c r="D56" s="193">
        <f t="shared" si="3"/>
        <v>1.4999999999999999E-2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1.4999999999999999E-2</v>
      </c>
      <c r="Y56" s="193">
        <v>1.4999999999999999E-2</v>
      </c>
      <c r="Z56" s="193">
        <v>1.4999999999999999E-2</v>
      </c>
      <c r="AA56" s="193">
        <v>1.4999999999999999E-2</v>
      </c>
      <c r="AB56" s="192">
        <f t="shared" si="4"/>
        <v>1.4999999999999999E-2</v>
      </c>
      <c r="AC56" s="193">
        <f t="shared" si="5"/>
        <v>1.4999999999999999E-2</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P_Гч_25_ЛК15_017124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 1-35-25-0215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1.4999999999999999E-2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P_Гч_25_ЛК15_017124</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 1-35-25-0215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1-35-25-0215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0.11970786</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2026-05-05T05:50:54Z</dcterms:modified>
</cp:coreProperties>
</file>